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960" windowHeight="11040" tabRatio="500"/>
  </bookViews>
  <sheets>
    <sheet name="Лист1" sheetId="1" r:id="rId1"/>
  </sheets>
  <definedNames>
    <definedName name="_xlnm.Print_Area" localSheetId="0">Лист1!$A$1:$AC$26</definedName>
  </definedNames>
  <calcPr calcId="144525" calcOnSave="0" concurrentCalc="0"/>
</workbook>
</file>

<file path=xl/calcChain.xml><?xml version="1.0" encoding="utf-8"?>
<calcChain xmlns="http://schemas.openxmlformats.org/spreadsheetml/2006/main">
  <c r="AC19" i="1" l="1"/>
  <c r="AB13" i="1"/>
  <c r="AB16" i="1"/>
  <c r="AB17" i="1"/>
  <c r="AB12" i="1"/>
  <c r="AC17" i="1"/>
  <c r="AC18" i="1"/>
  <c r="AC14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<sst xmlns="http://schemas.openxmlformats.org/spreadsheetml/2006/main" count="203" uniqueCount="75">
  <si>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</si>
  <si>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</si>
  <si>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</si>
  <si>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</si>
  <si>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</si>
  <si>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</si>
  <si>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</si>
  <si>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</si>
  <si>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</si>
  <si>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</si>
  <si>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</si>
  <si>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</si>
  <si>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</si>
  <si>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</si>
  <si>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</si>
  <si>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</si>
  <si>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</si>
  <si>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</si>
  <si>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</si>
  <si>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</si>
  <si>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</si>
  <si>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</si>
  <si>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</si>
  <si>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</si>
  <si>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</si>
  <si>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</si>
  <si>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</si>
  <si>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</si>
  <si>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</si>
  <si>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</si>
  <si>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</si>
  <si>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</si>
  <si>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</si>
  <si>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</si>
  <si>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</si>
  <si>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</si>
  <si>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</si>
  <si>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</si>
  <si>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</si>
  <si>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</si>
  <si>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</si>
  <si>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</si>
  <si>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</si>
  <si>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</si>
  <si>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</si>
  <si>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</si>
  <si>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</si>
  <si>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</si>
  <si>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</si>
  <si>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</si>
  <si>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</si>
  <si>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</si>
  <si>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</si>
  <si>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</si>
  <si>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</si>
  <si>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</si>
  <si>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</si>
  <si>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</si>
  <si>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</si>
  <si>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</si>
  <si>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</si>
  <si>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</si>
  <si>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</si>
  <si>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</si>
  <si>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</si>
  <si>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</si>
  <si>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</si>
  <si>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</si>
  <si>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 xml:space="preserve">Поставщик 1 коммерческое предложение,  №б/н </t>
  </si>
  <si>
    <t>Экономист                                 Зараменских А.П</t>
  </si>
  <si>
    <t>Дата подготовки обоснования НМЦД:  11.03.2025</t>
  </si>
  <si>
    <t>На основании проведенного анализа рынка и расчетов, НМЦК составляет: 492 402,30  рублей.</t>
  </si>
  <si>
    <t>Поставщик 2 коммерческое предложение, без № 09 от 04.03.2025г.</t>
  </si>
  <si>
    <t>Поставщик 3 коммерческое предложение, № 20 от 04.03.2025г.</t>
  </si>
  <si>
    <t>Поставка продуктов питания на 2 квартал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</si>
</sst>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6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.8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.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1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zoomScaleNormal="100" workbookViewId="0">
      <selection activeCell="AD12" sqref="AD12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9.855468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6" t="s">
        <v>67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66</v>
      </c>
      <c r="AA2" s="4"/>
      <c r="AB2" s="4"/>
    </row>
    <row r="3" spans="1:31" ht="41.1" customHeight="1" x14ac:dyDescent="0.3">
      <c r="A3" s="54" t="s">
        <v>64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0"/>
      <c r="AA5" s="21"/>
      <c r="AB5" s="4"/>
    </row>
    <row r="6" spans="1:31" ht="27" customHeight="1" x14ac:dyDescent="0.25">
      <c r="A6" s="52" t="s">
        <v>1</v>
      </c>
      <c r="B6" s="52"/>
      <c r="C6" s="55" t="s">
        <v>74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</row>
    <row r="7" spans="1:31" ht="45" customHeight="1" x14ac:dyDescent="0.25">
      <c r="A7" s="52" t="s">
        <v>62</v>
      </c>
      <c r="B7" s="52"/>
      <c r="C7" s="55" t="s">
        <v>65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</row>
    <row r="8" spans="1:31" ht="27" customHeight="1" x14ac:dyDescent="0.25">
      <c r="A8" s="56" t="s">
        <v>61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9"/>
    </row>
    <row r="9" spans="1:31" ht="120" customHeight="1" x14ac:dyDescent="0.25">
      <c r="A9" s="60" t="s">
        <v>2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31" ht="57.75" customHeight="1" x14ac:dyDescent="0.25">
      <c r="A10" s="52" t="s">
        <v>3</v>
      </c>
      <c r="B10" s="52" t="s">
        <v>4</v>
      </c>
      <c r="C10" s="52"/>
      <c r="D10" s="52" t="s">
        <v>5</v>
      </c>
      <c r="E10" s="53" t="s">
        <v>6</v>
      </c>
      <c r="F10" s="7" t="s">
        <v>68</v>
      </c>
      <c r="G10" s="7" t="s">
        <v>72</v>
      </c>
      <c r="H10" s="7" t="s">
        <v>73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53" t="s">
        <v>63</v>
      </c>
      <c r="AC10" s="22" t="s">
        <v>26</v>
      </c>
    </row>
    <row r="11" spans="1:31" ht="51" customHeight="1" x14ac:dyDescent="0.25">
      <c r="A11" s="52"/>
      <c r="B11" s="52"/>
      <c r="C11" s="52"/>
      <c r="D11" s="52"/>
      <c r="E11" s="53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3"/>
      <c r="AA11" s="23"/>
      <c r="AB11" s="53"/>
      <c r="AC11" s="24"/>
    </row>
    <row r="12" spans="1:31" ht="52.5" customHeight="1" x14ac:dyDescent="0.25">
      <c r="A12" s="5" t="s">
        <v>46</v>
      </c>
      <c r="B12" s="37" t="s">
        <v>47</v>
      </c>
      <c r="C12" s="37"/>
      <c r="D12" s="29" t="s">
        <v>48</v>
      </c>
      <c r="E12" s="27">
        <v>4300</v>
      </c>
      <c r="F12" s="28">
        <v>58</v>
      </c>
      <c r="G12" s="28">
        <v>65</v>
      </c>
      <c r="H12" s="28">
        <v>60</v>
      </c>
      <c r="I12" s="28" t="s">
        <v>28</v>
      </c>
      <c r="J12" s="28" t="s">
        <v>29</v>
      </c>
      <c r="K12" s="28" t="s">
        <v>30</v>
      </c>
      <c r="L12" s="28" t="s">
        <v>31</v>
      </c>
      <c r="M12" s="28" t="s">
        <v>32</v>
      </c>
      <c r="N12" s="28" t="s">
        <v>33</v>
      </c>
      <c r="O12" s="28" t="s">
        <v>34</v>
      </c>
      <c r="P12" s="28" t="s">
        <v>35</v>
      </c>
      <c r="Q12" s="28" t="s">
        <v>36</v>
      </c>
      <c r="R12" s="28" t="s">
        <v>37</v>
      </c>
      <c r="S12" s="28" t="s">
        <v>38</v>
      </c>
      <c r="T12" s="28" t="s">
        <v>39</v>
      </c>
      <c r="U12" s="28" t="s">
        <v>40</v>
      </c>
      <c r="V12" s="28" t="s">
        <v>41</v>
      </c>
      <c r="W12" s="28" t="s">
        <v>42</v>
      </c>
      <c r="X12" s="28" t="s">
        <v>43</v>
      </c>
      <c r="Y12" s="28" t="s">
        <v>44</v>
      </c>
      <c r="Z12" s="28">
        <v>3.61</v>
      </c>
      <c r="AA12" s="28">
        <v>5.91</v>
      </c>
      <c r="AB12" s="30">
        <f>(F12+G12+H12)/3</f>
        <v>61</v>
      </c>
      <c r="AC12" s="30">
        <v>262300</v>
      </c>
      <c r="AD12" s="1"/>
      <c r="AE12" s="1"/>
    </row>
    <row r="13" spans="1:31" ht="52.5" customHeight="1" x14ac:dyDescent="0.25">
      <c r="A13" s="5" t="s">
        <v>49</v>
      </c>
      <c r="B13" s="37" t="s">
        <v>50</v>
      </c>
      <c r="C13" s="37"/>
      <c r="D13" s="29" t="s">
        <v>48</v>
      </c>
      <c r="E13" s="27">
        <v>1000</v>
      </c>
      <c r="F13" s="28">
        <v>55</v>
      </c>
      <c r="G13" s="28">
        <v>58</v>
      </c>
      <c r="H13" s="28">
        <v>55</v>
      </c>
      <c r="I13" s="28" t="s">
        <v>28</v>
      </c>
      <c r="J13" s="28" t="s">
        <v>29</v>
      </c>
      <c r="K13" s="28" t="s">
        <v>30</v>
      </c>
      <c r="L13" s="28" t="s">
        <v>31</v>
      </c>
      <c r="M13" s="28" t="s">
        <v>32</v>
      </c>
      <c r="N13" s="28" t="s">
        <v>33</v>
      </c>
      <c r="O13" s="28" t="s">
        <v>34</v>
      </c>
      <c r="P13" s="28" t="s">
        <v>35</v>
      </c>
      <c r="Q13" s="28" t="s">
        <v>36</v>
      </c>
      <c r="R13" s="28" t="s">
        <v>37</v>
      </c>
      <c r="S13" s="28" t="s">
        <v>38</v>
      </c>
      <c r="T13" s="28" t="s">
        <v>39</v>
      </c>
      <c r="U13" s="28" t="s">
        <v>40</v>
      </c>
      <c r="V13" s="28" t="s">
        <v>41</v>
      </c>
      <c r="W13" s="28" t="s">
        <v>42</v>
      </c>
      <c r="X13" s="28" t="s">
        <v>43</v>
      </c>
      <c r="Y13" s="28" t="s">
        <v>44</v>
      </c>
      <c r="Z13" s="28">
        <v>1.73</v>
      </c>
      <c r="AA13" s="28">
        <v>3.09</v>
      </c>
      <c r="AB13" s="30">
        <f t="shared" ref="AB13:AB17" si="0">(F13+G13+H13)/3</f>
        <v>56</v>
      </c>
      <c r="AC13" s="30">
        <v>56000</v>
      </c>
      <c r="AD13" s="1"/>
      <c r="AE13" s="1"/>
    </row>
    <row r="14" spans="1:31" ht="52.5" customHeight="1" x14ac:dyDescent="0.25">
      <c r="A14" s="5" t="s">
        <v>51</v>
      </c>
      <c r="B14" s="37" t="s">
        <v>52</v>
      </c>
      <c r="C14" s="37"/>
      <c r="D14" s="29" t="s">
        <v>48</v>
      </c>
      <c r="E14" s="27">
        <v>690</v>
      </c>
      <c r="F14" s="28">
        <v>48</v>
      </c>
      <c r="G14" s="28">
        <v>55</v>
      </c>
      <c r="H14" s="28">
        <v>50</v>
      </c>
      <c r="I14" s="28" t="s">
        <v>28</v>
      </c>
      <c r="J14" s="28" t="s">
        <v>29</v>
      </c>
      <c r="K14" s="28" t="s">
        <v>30</v>
      </c>
      <c r="L14" s="28" t="s">
        <v>31</v>
      </c>
      <c r="M14" s="28" t="s">
        <v>32</v>
      </c>
      <c r="N14" s="28" t="s">
        <v>33</v>
      </c>
      <c r="O14" s="28" t="s">
        <v>34</v>
      </c>
      <c r="P14" s="28" t="s">
        <v>35</v>
      </c>
      <c r="Q14" s="28" t="s">
        <v>36</v>
      </c>
      <c r="R14" s="28" t="s">
        <v>37</v>
      </c>
      <c r="S14" s="28" t="s">
        <v>38</v>
      </c>
      <c r="T14" s="28" t="s">
        <v>39</v>
      </c>
      <c r="U14" s="28" t="s">
        <v>40</v>
      </c>
      <c r="V14" s="28" t="s">
        <v>41</v>
      </c>
      <c r="W14" s="28" t="s">
        <v>42</v>
      </c>
      <c r="X14" s="28" t="s">
        <v>43</v>
      </c>
      <c r="Y14" s="28" t="s">
        <v>44</v>
      </c>
      <c r="Z14" s="28">
        <v>3.61</v>
      </c>
      <c r="AA14" s="28">
        <v>7.07</v>
      </c>
      <c r="AB14" s="30">
        <v>51</v>
      </c>
      <c r="AC14" s="30">
        <f t="shared" ref="AC14:AC18" si="1">E14*AB14</f>
        <v>35190</v>
      </c>
      <c r="AD14" s="1"/>
      <c r="AE14" s="1"/>
    </row>
    <row r="15" spans="1:31" ht="52.5" customHeight="1" x14ac:dyDescent="0.25">
      <c r="A15" s="5" t="s">
        <v>53</v>
      </c>
      <c r="B15" s="37" t="s">
        <v>54</v>
      </c>
      <c r="C15" s="37"/>
      <c r="D15" s="29" t="s">
        <v>48</v>
      </c>
      <c r="E15" s="31">
        <v>1000</v>
      </c>
      <c r="F15" s="32">
        <v>44</v>
      </c>
      <c r="G15" s="32">
        <v>55</v>
      </c>
      <c r="H15" s="32">
        <v>50</v>
      </c>
      <c r="I15" s="28" t="s">
        <v>28</v>
      </c>
      <c r="J15" s="28" t="s">
        <v>29</v>
      </c>
      <c r="K15" s="28" t="s">
        <v>30</v>
      </c>
      <c r="L15" s="28" t="s">
        <v>31</v>
      </c>
      <c r="M15" s="28" t="s">
        <v>32</v>
      </c>
      <c r="N15" s="28" t="s">
        <v>33</v>
      </c>
      <c r="O15" s="28" t="s">
        <v>34</v>
      </c>
      <c r="P15" s="28" t="s">
        <v>35</v>
      </c>
      <c r="Q15" s="28" t="s">
        <v>36</v>
      </c>
      <c r="R15" s="28" t="s">
        <v>37</v>
      </c>
      <c r="S15" s="28" t="s">
        <v>38</v>
      </c>
      <c r="T15" s="28" t="s">
        <v>39</v>
      </c>
      <c r="U15" s="28" t="s">
        <v>40</v>
      </c>
      <c r="V15" s="28" t="s">
        <v>41</v>
      </c>
      <c r="W15" s="28" t="s">
        <v>42</v>
      </c>
      <c r="X15" s="28" t="s">
        <v>43</v>
      </c>
      <c r="Y15" s="28" t="s">
        <v>44</v>
      </c>
      <c r="Z15" s="28">
        <v>5.51</v>
      </c>
      <c r="AA15" s="28">
        <v>11.09</v>
      </c>
      <c r="AB15" s="30">
        <v>49.67</v>
      </c>
      <c r="AC15" s="30">
        <v>49670</v>
      </c>
      <c r="AD15" s="1"/>
      <c r="AE15" s="1"/>
    </row>
    <row r="16" spans="1:31" ht="52.5" customHeight="1" x14ac:dyDescent="0.25">
      <c r="A16" s="5" t="s">
        <v>55</v>
      </c>
      <c r="B16" s="37" t="s">
        <v>56</v>
      </c>
      <c r="C16" s="37"/>
      <c r="D16" s="29" t="s">
        <v>48</v>
      </c>
      <c r="E16" s="27">
        <v>690</v>
      </c>
      <c r="F16" s="28">
        <v>47</v>
      </c>
      <c r="G16" s="28">
        <v>59</v>
      </c>
      <c r="H16" s="28">
        <v>55</v>
      </c>
      <c r="I16" s="28" t="s">
        <v>28</v>
      </c>
      <c r="J16" s="28" t="s">
        <v>29</v>
      </c>
      <c r="K16" s="28" t="s">
        <v>30</v>
      </c>
      <c r="L16" s="28" t="s">
        <v>31</v>
      </c>
      <c r="M16" s="28" t="s">
        <v>32</v>
      </c>
      <c r="N16" s="28" t="s">
        <v>33</v>
      </c>
      <c r="O16" s="28" t="s">
        <v>34</v>
      </c>
      <c r="P16" s="28" t="s">
        <v>35</v>
      </c>
      <c r="Q16" s="28" t="s">
        <v>36</v>
      </c>
      <c r="R16" s="28" t="s">
        <v>37</v>
      </c>
      <c r="S16" s="28" t="s">
        <v>38</v>
      </c>
      <c r="T16" s="28" t="s">
        <v>39</v>
      </c>
      <c r="U16" s="28" t="s">
        <v>40</v>
      </c>
      <c r="V16" s="28" t="s">
        <v>41</v>
      </c>
      <c r="W16" s="28" t="s">
        <v>42</v>
      </c>
      <c r="X16" s="28" t="s">
        <v>43</v>
      </c>
      <c r="Y16" s="28" t="s">
        <v>44</v>
      </c>
      <c r="Z16" s="28">
        <v>6.11</v>
      </c>
      <c r="AA16" s="28">
        <v>11.39</v>
      </c>
      <c r="AB16" s="30">
        <f t="shared" si="0"/>
        <v>53.666666666666664</v>
      </c>
      <c r="AC16" s="30">
        <v>37032.300000000003</v>
      </c>
      <c r="AD16" s="1"/>
      <c r="AE16" s="1"/>
    </row>
    <row r="17" spans="1:31" ht="52.5" customHeight="1" x14ac:dyDescent="0.25">
      <c r="A17" s="5" t="s">
        <v>57</v>
      </c>
      <c r="B17" s="37" t="s">
        <v>58</v>
      </c>
      <c r="C17" s="37"/>
      <c r="D17" s="29" t="s">
        <v>48</v>
      </c>
      <c r="E17" s="27">
        <v>900</v>
      </c>
      <c r="F17" s="28">
        <v>105</v>
      </c>
      <c r="G17" s="28">
        <v>170</v>
      </c>
      <c r="H17" s="28">
        <v>160</v>
      </c>
      <c r="I17" s="28" t="s">
        <v>28</v>
      </c>
      <c r="J17" s="28" t="s">
        <v>29</v>
      </c>
      <c r="K17" s="28" t="s">
        <v>30</v>
      </c>
      <c r="L17" s="28" t="s">
        <v>31</v>
      </c>
      <c r="M17" s="28" t="s">
        <v>32</v>
      </c>
      <c r="N17" s="28" t="s">
        <v>33</v>
      </c>
      <c r="O17" s="28" t="s">
        <v>34</v>
      </c>
      <c r="P17" s="28" t="s">
        <v>35</v>
      </c>
      <c r="Q17" s="28" t="s">
        <v>36</v>
      </c>
      <c r="R17" s="28" t="s">
        <v>37</v>
      </c>
      <c r="S17" s="28" t="s">
        <v>38</v>
      </c>
      <c r="T17" s="28" t="s">
        <v>39</v>
      </c>
      <c r="U17" s="28" t="s">
        <v>40</v>
      </c>
      <c r="V17" s="28" t="s">
        <v>41</v>
      </c>
      <c r="W17" s="28" t="s">
        <v>42</v>
      </c>
      <c r="X17" s="28" t="s">
        <v>43</v>
      </c>
      <c r="Y17" s="28" t="s">
        <v>44</v>
      </c>
      <c r="Z17" s="28">
        <v>35</v>
      </c>
      <c r="AA17" s="28">
        <v>24.14</v>
      </c>
      <c r="AB17" s="30">
        <f t="shared" si="0"/>
        <v>145</v>
      </c>
      <c r="AC17" s="30">
        <f t="shared" si="1"/>
        <v>130500</v>
      </c>
      <c r="AD17" s="1"/>
      <c r="AE17" s="1"/>
    </row>
    <row r="18" spans="1:31" ht="52.5" customHeight="1" x14ac:dyDescent="0.25">
      <c r="A18" s="5" t="s">
        <v>59</v>
      </c>
      <c r="B18" s="37" t="s">
        <v>60</v>
      </c>
      <c r="C18" s="37"/>
      <c r="D18" s="29" t="s">
        <v>48</v>
      </c>
      <c r="E18" s="27">
        <v>400</v>
      </c>
      <c r="F18" s="28">
        <v>175</v>
      </c>
      <c r="G18" s="28">
        <v>250</v>
      </c>
      <c r="H18" s="28">
        <v>240</v>
      </c>
      <c r="I18" s="28" t="s">
        <v>28</v>
      </c>
      <c r="J18" s="28" t="s">
        <v>29</v>
      </c>
      <c r="K18" s="28" t="s">
        <v>30</v>
      </c>
      <c r="L18" s="28" t="s">
        <v>31</v>
      </c>
      <c r="M18" s="28" t="s">
        <v>32</v>
      </c>
      <c r="N18" s="28" t="s">
        <v>33</v>
      </c>
      <c r="O18" s="28" t="s">
        <v>34</v>
      </c>
      <c r="P18" s="28" t="s">
        <v>35</v>
      </c>
      <c r="Q18" s="28" t="s">
        <v>36</v>
      </c>
      <c r="R18" s="28" t="s">
        <v>37</v>
      </c>
      <c r="S18" s="28" t="s">
        <v>38</v>
      </c>
      <c r="T18" s="28" t="s">
        <v>39</v>
      </c>
      <c r="U18" s="28" t="s">
        <v>40</v>
      </c>
      <c r="V18" s="28" t="s">
        <v>41</v>
      </c>
      <c r="W18" s="28" t="s">
        <v>42</v>
      </c>
      <c r="X18" s="28" t="s">
        <v>43</v>
      </c>
      <c r="Y18" s="28" t="s">
        <v>44</v>
      </c>
      <c r="Z18" s="28">
        <v>40.72</v>
      </c>
      <c r="AA18" s="28">
        <v>18.37</v>
      </c>
      <c r="AB18" s="30">
        <v>221.67</v>
      </c>
      <c r="AC18" s="30">
        <f t="shared" si="1"/>
        <v>88668</v>
      </c>
      <c r="AD18" s="1"/>
      <c r="AE18" s="1"/>
    </row>
    <row r="19" spans="1:3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B19" s="5" t="s">
        <v>45</v>
      </c>
      <c r="AC19" s="25">
        <f>AC12+AC13+AC14+AC15+AC16+AC17+AC18</f>
        <v>659360.30000000005</v>
      </c>
    </row>
    <row r="20" spans="1:31" x14ac:dyDescent="0.25">
      <c r="A20" s="34" t="s">
        <v>71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6"/>
    </row>
    <row r="21" spans="1:31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</row>
    <row r="22" spans="1:31" x14ac:dyDescent="0.25">
      <c r="A22" s="47" t="s">
        <v>70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1:31" ht="14.2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</row>
    <row r="24" spans="1:31" hidden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50" t="s">
        <v>69</v>
      </c>
      <c r="B26" s="51"/>
      <c r="C26" s="51"/>
      <c r="D26" s="10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8"/>
      <c r="B27" s="39"/>
      <c r="C27" s="39"/>
      <c r="D27" s="11"/>
      <c r="E27" s="12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40"/>
      <c r="B28" s="41"/>
      <c r="C28" s="41"/>
      <c r="D28" s="13"/>
      <c r="E28" s="12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42"/>
      <c r="B29" s="43"/>
      <c r="C29" s="43"/>
      <c r="D29" s="14"/>
      <c r="E29" s="12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44"/>
      <c r="B30" s="45"/>
      <c r="C30" s="45"/>
      <c r="D30" s="15"/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/>
      <c r="AA30"/>
      <c r="AB30"/>
    </row>
    <row r="31" spans="1:31" ht="15.75" hidden="1" x14ac:dyDescent="0.25">
      <c r="A31" s="9"/>
      <c r="B31" s="9"/>
      <c r="C31" s="9"/>
      <c r="D31" s="6"/>
      <c r="E31" s="1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/>
      <c r="AA31"/>
      <c r="AB31"/>
    </row>
    <row r="32" spans="1:31" ht="15.75" hidden="1" x14ac:dyDescent="0.25">
      <c r="A32" s="19" t="s">
        <v>0</v>
      </c>
    </row>
  </sheetData>
  <mergeCells count="30"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A19:Z19"/>
    <mergeCell ref="A20:AC20"/>
    <mergeCell ref="B13:C13"/>
    <mergeCell ref="B14:C14"/>
    <mergeCell ref="B15:C15"/>
    <mergeCell ref="B16:C16"/>
    <mergeCell ref="B17:C17"/>
    <mergeCell ref="B18:C18"/>
  </mergeCells>
  <pageMargins left="0.24027777777777801" right="0.24027777777777801" top="0.05" bottom="0.209722222222222" header="0.51180555555555496" footer="0.51180555555555496"/>
  <pageSetup paperSize="9" scale="6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User_4</cp:lastModifiedBy>
  <cp:revision>7</cp:revision>
  <cp:lastPrinted>2024-01-09T09:49:19Z</cp:lastPrinted>
  <dcterms:created xsi:type="dcterms:W3CDTF">2014-01-17T11:35:00Z</dcterms:created>
  <dcterms:modified xsi:type="dcterms:W3CDTF">2025-03-21T08:16:15Z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